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SAK kateteriai_13190/PD/"/>
    </mc:Choice>
  </mc:AlternateContent>
  <xr:revisionPtr revIDLastSave="4" documentId="8_{3B3AF2AD-594A-421D-9306-8689A3D26FE1}" xr6:coauthVersionLast="47" xr6:coauthVersionMax="47" xr10:uidLastSave="{1359A0BD-E7CE-4697-875B-C2C36F7A0B41}"/>
  <bookViews>
    <workbookView xWindow="28680" yWindow="-120" windowWidth="29040" windowHeight="15720" xr2:uid="{099BDB52-0997-4FEA-983C-3FCF9A1F2A0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9" i="1" l="1"/>
  <c r="O9" i="1" s="1"/>
  <c r="J9" i="1"/>
  <c r="K9" i="1" s="1"/>
  <c r="O10" i="1" l="1"/>
  <c r="K10" i="1"/>
  <c r="J10" i="1"/>
  <c r="M10" i="1"/>
</calcChain>
</file>

<file path=xl/sharedStrings.xml><?xml version="1.0" encoding="utf-8"?>
<sst xmlns="http://schemas.openxmlformats.org/spreadsheetml/2006/main" count="32" uniqueCount="30">
  <si>
    <t>VšĮ VUL Santaros klinikos</t>
  </si>
  <si>
    <t>TECHNINĖ SPECIFIKACIJA</t>
  </si>
  <si>
    <t xml:space="preserve">Planuojama pirkėjo </t>
  </si>
  <si>
    <t>Tiekėjo pasiūlymas</t>
  </si>
  <si>
    <t>Pirkimo dalies Nr.</t>
  </si>
  <si>
    <t>Pirkimo dalies Nr. jei pirkimas kartojamas</t>
  </si>
  <si>
    <t>Priemonės pavadinimas</t>
  </si>
  <si>
    <t>BVPŽ kodas</t>
  </si>
  <si>
    <t>Charakteristikos, reikalavimai</t>
  </si>
  <si>
    <t>Mato vienetas</t>
  </si>
  <si>
    <t>PVM tarifas ٪</t>
  </si>
  <si>
    <t xml:space="preserve">Siūlomas įkainis EUR be PVM, </t>
  </si>
  <si>
    <t>Suma EUR be PVM</t>
  </si>
  <si>
    <t>Suma EUR su PVM</t>
  </si>
  <si>
    <t>Tiekėjo siūlomų prekių  charakteristikos, parametrai, jų reikšmės</t>
  </si>
  <si>
    <t>Tiekėjo siūlomos prekės kodas*</t>
  </si>
  <si>
    <t>Gamintojas</t>
  </si>
  <si>
    <t>Pastabos</t>
  </si>
  <si>
    <t>Viso:</t>
  </si>
  <si>
    <t>CVK kraujodaros kamieninių ląstelių rinkimui</t>
  </si>
  <si>
    <t>33141200-2</t>
  </si>
  <si>
    <t>Vienkartinis, sterilus. Kateteris iš perlinkimui atsparaus silikono (sulenkus ir ištiesinus kateterį nelieka žymės). Kateterio apvalus vidinis spindis apsaugo kateterį nuo perlinkimo.Ilgis nuo 22 cm iki 26 cm. Kateterio išorinis diametras nuo 13,5 F iki 15 F. Dviejų spindžių. Kateterio skerspjūvis apskritimas su stiletu įvedimui. Rinkinyje turi būti: kateteris, įvedimo adata, praplėtėjas, įvedimo stygą, kamšteliai injekcijos portams – ne mažiau 2 vnt.</t>
  </si>
  <si>
    <t>vnt.</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</si>
  <si>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
6. Galiojimo laikas ne trumpesnis kaip 70% priemonės galiojimo termino pristatymo metu.</t>
  </si>
  <si>
    <t>CVK kraujodaros kamieninių ląstelių rinkimui (13190)</t>
  </si>
  <si>
    <t>SPS priedas Nr.1</t>
  </si>
  <si>
    <t xml:space="preserve">Maksimalus kiekis 3 mėn. </t>
  </si>
  <si>
    <t xml:space="preserve">Vnt. įkainis Eur be PVM </t>
  </si>
  <si>
    <t xml:space="preserve">Suma Eur be PVM </t>
  </si>
  <si>
    <t xml:space="preserve">Suma Eur su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</si>
</sst>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3"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1"/>
      <color theme="1"/>
      <name val="Arial"/>
      <family val="2"/>
      <charset val="186"/>
    </font>
    <font>
      <b/>
      <sz val="10"/>
      <name val="Times"/>
      <family val="1"/>
    </font>
    <font>
      <b/>
      <sz val="10"/>
      <color theme="1"/>
      <name val="Times"/>
      <family val="1"/>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58">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0" borderId="12" xfId="1" applyFont="1" applyFill="1" applyBorder="1" applyAlignment="1" applyProtection="1">
      <alignment horizontal="center" vertical="center" wrapText="1"/>
      <protection locked="0"/>
    </xf>
    <xf numFmtId="0" fontId="11" fillId="0" borderId="12" xfId="2" applyFont="1" applyBorder="1" applyAlignment="1" applyProtection="1">
      <alignment horizontal="center" vertical="center" wrapText="1"/>
      <protection locked="0"/>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left" vertical="top"/>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165"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3" applyNumberFormat="1" applyFont="1" applyBorder="1" applyAlignment="1">
      <alignment horizontal="left" vertical="top" wrapText="1"/>
    </xf>
    <xf numFmtId="1" fontId="8" fillId="0" borderId="16" xfId="3" applyNumberFormat="1" applyFont="1" applyBorder="1" applyAlignment="1">
      <alignment horizontal="left" vertical="top" wrapText="1"/>
    </xf>
    <xf numFmtId="2" fontId="8" fillId="0" borderId="4" xfId="3" applyNumberFormat="1" applyFont="1" applyBorder="1" applyAlignment="1">
      <alignment horizontal="center" vertical="top"/>
    </xf>
    <xf numFmtId="0" fontId="5" fillId="0" borderId="0" xfId="2" applyFont="1" applyAlignment="1">
      <alignment vertical="top"/>
    </xf>
    <xf numFmtId="1" fontId="5" fillId="0" borderId="0" xfId="2" applyNumberFormat="1" applyFont="1" applyAlignment="1">
      <alignment horizontal="center"/>
    </xf>
    <xf numFmtId="0" fontId="10" fillId="0" borderId="15" xfId="2" applyFont="1" applyBorder="1" applyAlignment="1">
      <alignment horizontal="center"/>
    </xf>
    <xf numFmtId="4" fontId="10" fillId="0" borderId="17" xfId="2" applyNumberFormat="1" applyFont="1" applyBorder="1" applyAlignment="1">
      <alignment horizontal="center"/>
    </xf>
    <xf numFmtId="4" fontId="10" fillId="0" borderId="13" xfId="2" applyNumberFormat="1" applyFont="1" applyBorder="1" applyAlignment="1">
      <alignment horizontal="center"/>
    </xf>
    <xf numFmtId="0" fontId="10" fillId="0" borderId="7" xfId="2" applyFont="1" applyBorder="1" applyAlignment="1">
      <alignment horizontal="center"/>
    </xf>
    <xf numFmtId="2" fontId="10" fillId="0" borderId="18" xfId="2" applyNumberFormat="1" applyFont="1" applyBorder="1" applyAlignment="1">
      <alignment horizontal="center"/>
    </xf>
    <xf numFmtId="0" fontId="10" fillId="3"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0" fontId="5" fillId="0" borderId="0" xfId="2" applyFont="1" applyAlignment="1">
      <alignment horizontal="right"/>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7">
    <cellStyle name="Comma 2 2" xfId="5" xr:uid="{EEE95B5D-5349-4205-A66B-5F55006BEC82}"/>
    <cellStyle name="Good" xfId="1" builtinId="26"/>
    <cellStyle name="Normal" xfId="0" builtinId="0"/>
    <cellStyle name="Normal 14 2 3 2" xfId="4" xr:uid="{3FEC843B-D804-4022-A82F-A2DBB7A8188C}"/>
    <cellStyle name="Normal 26 2" xfId="3" xr:uid="{7A4FCE2B-D531-495E-BD1D-7720A480132F}"/>
    <cellStyle name="Normal 60" xfId="2" xr:uid="{DBDC6E74-41CB-4B1F-BE02-8500FBB8EBEA}"/>
    <cellStyle name="Normal 67" xfId="6" xr:uid="{1A13C95B-9B39-49BD-87AC-910E48CDD8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FE2F-DDE4-4044-947C-E36D24C6F0CA}">
  <dimension ref="A1:U11"/>
  <sheetViews>
    <sheetView tabSelected="1" topLeftCell="D1" workbookViewId="0">
      <selection activeCell="K9" sqref="K9"/>
    </sheetView>
  </sheetViews>
  <sheetFormatPr defaultColWidth="9.109375" defaultRowHeight="13.8" x14ac:dyDescent="0.25"/>
  <cols>
    <col min="1" max="1" width="8.33203125" style="9" customWidth="1"/>
    <col min="2" max="2" width="13.88671875" style="9" customWidth="1"/>
    <col min="3" max="3" width="22.109375" style="9" customWidth="1"/>
    <col min="4" max="4" width="13.33203125" style="9" customWidth="1"/>
    <col min="5" max="5" width="65.109375" style="9" customWidth="1"/>
    <col min="6" max="6" width="10.6640625" style="10" customWidth="1"/>
    <col min="7" max="7" width="14" style="9" customWidth="1"/>
    <col min="8" max="8" width="11.33203125" style="10" customWidth="1"/>
    <col min="9" max="9" width="9.6640625" style="9" customWidth="1"/>
    <col min="10" max="10" width="14.44140625" style="10" customWidth="1"/>
    <col min="11" max="12" width="13.88671875" style="10" customWidth="1"/>
    <col min="13" max="13" width="13.44140625" style="10" customWidth="1"/>
    <col min="14" max="14" width="10.33203125" style="10" customWidth="1"/>
    <col min="15" max="15" width="14.88671875" style="10" customWidth="1"/>
    <col min="16" max="16" width="25.88671875" style="10" customWidth="1"/>
    <col min="17" max="17" width="18.44140625" style="10" customWidth="1"/>
    <col min="18" max="18" width="16" style="10" customWidth="1"/>
    <col min="19" max="19" width="21.33203125" style="10" customWidth="1"/>
    <col min="20" max="20" width="24" style="38" customWidth="1"/>
    <col min="21" max="21" width="20" style="9" customWidth="1"/>
    <col min="22" max="22" width="37.33203125" style="9" customWidth="1"/>
    <col min="23" max="16384" width="9.109375" style="9"/>
  </cols>
  <sheetData>
    <row r="1" spans="1:21" x14ac:dyDescent="0.25">
      <c r="A1" s="49" t="s">
        <v>25</v>
      </c>
      <c r="B1" s="49"/>
      <c r="C1" s="49"/>
      <c r="D1" s="49"/>
      <c r="E1" s="49"/>
      <c r="F1" s="49"/>
      <c r="G1" s="49"/>
      <c r="H1" s="49"/>
      <c r="I1" s="49"/>
      <c r="J1" s="49"/>
      <c r="K1" s="49"/>
      <c r="L1" s="49"/>
      <c r="M1" s="49"/>
      <c r="N1" s="49"/>
      <c r="O1" s="49"/>
      <c r="P1" s="49"/>
      <c r="Q1" s="49"/>
      <c r="R1" s="49"/>
      <c r="S1" s="49"/>
    </row>
    <row r="2" spans="1:21" s="7" customFormat="1" ht="13.5" customHeight="1" x14ac:dyDescent="0.25">
      <c r="A2" s="1" t="s">
        <v>0</v>
      </c>
      <c r="B2" s="1"/>
      <c r="C2" s="2"/>
      <c r="D2" s="2"/>
      <c r="E2" s="3"/>
      <c r="F2" s="3"/>
      <c r="G2" s="4"/>
      <c r="H2" s="5"/>
      <c r="I2" s="5"/>
      <c r="J2" s="6"/>
    </row>
    <row r="3" spans="1:21" s="8" customFormat="1" ht="15.6" x14ac:dyDescent="0.25">
      <c r="A3" s="50" t="s">
        <v>1</v>
      </c>
      <c r="B3" s="50"/>
      <c r="C3" s="50"/>
      <c r="D3" s="50"/>
      <c r="E3" s="50"/>
      <c r="F3" s="50"/>
      <c r="G3" s="50"/>
      <c r="H3" s="50"/>
      <c r="I3" s="50"/>
      <c r="J3" s="50"/>
      <c r="K3" s="50"/>
      <c r="L3" s="50"/>
      <c r="M3" s="50"/>
      <c r="N3" s="50"/>
      <c r="O3" s="50"/>
      <c r="P3" s="50"/>
      <c r="Q3" s="50"/>
      <c r="R3" s="50"/>
      <c r="S3" s="50"/>
    </row>
    <row r="4" spans="1:21" s="8" customFormat="1" ht="15.6" x14ac:dyDescent="0.25">
      <c r="A4" s="51" t="s">
        <v>24</v>
      </c>
      <c r="B4" s="51"/>
      <c r="C4" s="51"/>
      <c r="D4" s="51"/>
      <c r="E4" s="51"/>
      <c r="F4" s="51"/>
      <c r="G4" s="51"/>
      <c r="H4" s="51"/>
      <c r="I4" s="51"/>
      <c r="J4" s="51"/>
      <c r="K4" s="51"/>
      <c r="L4" s="51"/>
      <c r="M4" s="51"/>
      <c r="N4" s="51"/>
      <c r="O4" s="51"/>
      <c r="P4" s="51"/>
      <c r="Q4" s="51"/>
      <c r="R4" s="51"/>
      <c r="S4" s="51"/>
    </row>
    <row r="5" spans="1:21" s="7" customFormat="1" ht="152.25" customHeight="1" x14ac:dyDescent="0.25">
      <c r="A5" s="52" t="s">
        <v>23</v>
      </c>
      <c r="B5" s="53"/>
      <c r="C5" s="53"/>
      <c r="D5" s="53"/>
      <c r="E5" s="53"/>
      <c r="F5" s="53"/>
      <c r="G5" s="53"/>
      <c r="H5" s="53"/>
      <c r="I5" s="53"/>
      <c r="J5" s="53"/>
      <c r="K5" s="53"/>
      <c r="L5" s="53"/>
      <c r="M5" s="53"/>
      <c r="N5" s="53"/>
      <c r="O5" s="53"/>
      <c r="P5" s="53"/>
      <c r="Q5" s="53"/>
      <c r="R5" s="53"/>
      <c r="S5" s="54"/>
    </row>
    <row r="6" spans="1:21" ht="14.4" thickBot="1" x14ac:dyDescent="0.3">
      <c r="E6" s="10"/>
      <c r="G6" s="10"/>
      <c r="I6" s="10"/>
      <c r="T6" s="7"/>
    </row>
    <row r="7" spans="1:21" ht="16.2" thickBot="1" x14ac:dyDescent="0.35">
      <c r="A7" s="55" t="s">
        <v>2</v>
      </c>
      <c r="B7" s="56"/>
      <c r="C7" s="56"/>
      <c r="D7" s="56"/>
      <c r="E7" s="56"/>
      <c r="F7" s="56"/>
      <c r="G7" s="56"/>
      <c r="H7" s="56"/>
      <c r="I7" s="56"/>
      <c r="J7" s="56"/>
      <c r="K7" s="56"/>
      <c r="L7" s="55" t="s">
        <v>3</v>
      </c>
      <c r="M7" s="56"/>
      <c r="N7" s="56"/>
      <c r="O7" s="56"/>
      <c r="P7" s="56"/>
      <c r="Q7" s="56"/>
      <c r="R7" s="57"/>
      <c r="S7" s="11"/>
      <c r="T7" s="7"/>
    </row>
    <row r="8" spans="1:21" ht="52.8" x14ac:dyDescent="0.25">
      <c r="A8" s="12" t="s">
        <v>4</v>
      </c>
      <c r="B8" s="13" t="s">
        <v>5</v>
      </c>
      <c r="C8" s="13" t="s">
        <v>6</v>
      </c>
      <c r="D8" s="13" t="s">
        <v>7</v>
      </c>
      <c r="E8" s="13" t="s">
        <v>8</v>
      </c>
      <c r="F8" s="13" t="s">
        <v>9</v>
      </c>
      <c r="G8" s="14" t="s">
        <v>26</v>
      </c>
      <c r="H8" s="15" t="s">
        <v>27</v>
      </c>
      <c r="I8" s="16" t="s">
        <v>10</v>
      </c>
      <c r="J8" s="15" t="s">
        <v>28</v>
      </c>
      <c r="K8" s="17" t="s">
        <v>29</v>
      </c>
      <c r="L8" s="18" t="s">
        <v>11</v>
      </c>
      <c r="M8" s="19" t="s">
        <v>12</v>
      </c>
      <c r="N8" s="20" t="s">
        <v>10</v>
      </c>
      <c r="O8" s="20" t="s">
        <v>13</v>
      </c>
      <c r="P8" s="21" t="s">
        <v>14</v>
      </c>
      <c r="Q8" s="21" t="s">
        <v>15</v>
      </c>
      <c r="R8" s="22" t="s">
        <v>16</v>
      </c>
      <c r="S8" s="23" t="s">
        <v>17</v>
      </c>
      <c r="T8" s="9"/>
    </row>
    <row r="9" spans="1:21" ht="97.2" thickBot="1" x14ac:dyDescent="0.3">
      <c r="A9" s="24">
        <v>1</v>
      </c>
      <c r="B9" s="25"/>
      <c r="C9" s="26" t="s">
        <v>19</v>
      </c>
      <c r="D9" s="27" t="s">
        <v>20</v>
      </c>
      <c r="E9" s="26" t="s">
        <v>21</v>
      </c>
      <c r="F9" s="28" t="s">
        <v>22</v>
      </c>
      <c r="G9" s="29">
        <v>150</v>
      </c>
      <c r="H9" s="30">
        <v>108</v>
      </c>
      <c r="I9" s="31">
        <v>5</v>
      </c>
      <c r="J9" s="30">
        <f t="shared" ref="J9" si="0">+H9*G9</f>
        <v>16200</v>
      </c>
      <c r="K9" s="32">
        <f t="shared" ref="K9" si="1">+J9*(1+I9/100)</f>
        <v>17010</v>
      </c>
      <c r="L9" s="33"/>
      <c r="M9" s="34">
        <f>+L9*G9</f>
        <v>0</v>
      </c>
      <c r="N9" s="34"/>
      <c r="O9" s="34">
        <f>+M9*(1+N9/100)</f>
        <v>0</v>
      </c>
      <c r="P9" s="35"/>
      <c r="Q9" s="35"/>
      <c r="R9" s="36"/>
      <c r="S9" s="37"/>
      <c r="U9" s="38"/>
    </row>
    <row r="10" spans="1:21" ht="14.4" thickBot="1" x14ac:dyDescent="0.3">
      <c r="G10" s="39"/>
      <c r="I10" s="40" t="s">
        <v>18</v>
      </c>
      <c r="J10" s="41">
        <f>SUM(J9:J9)</f>
        <v>16200</v>
      </c>
      <c r="K10" s="42">
        <f>SUM(K9:K9)</f>
        <v>17010</v>
      </c>
      <c r="L10" s="43" t="s">
        <v>18</v>
      </c>
      <c r="M10" s="44">
        <f>SUM(M9:M9)</f>
        <v>0</v>
      </c>
      <c r="N10" s="45"/>
      <c r="O10" s="44">
        <f>SUM(O9:O9)</f>
        <v>0</v>
      </c>
      <c r="P10" s="46"/>
      <c r="Q10" s="46"/>
      <c r="R10" s="46"/>
      <c r="S10" s="47"/>
    </row>
    <row r="11" spans="1:21" x14ac:dyDescent="0.25">
      <c r="E11" s="48"/>
    </row>
  </sheetData>
  <mergeCells count="6">
    <mergeCell ref="A1:S1"/>
    <mergeCell ref="A3:S3"/>
    <mergeCell ref="A4:S4"/>
    <mergeCell ref="A5:S5"/>
    <mergeCell ref="A7:K7"/>
    <mergeCell ref="L7:R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Dainora Mažeikienė</cp:lastModifiedBy>
  <dcterms:created xsi:type="dcterms:W3CDTF">2026-07-22T09:58:53Z</dcterms:created>
  <dcterms:modified xsi:type="dcterms:W3CDTF">2026-07-30T10:14:00Z</dcterms:modified>
</cp:coreProperties>
</file>